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6\Решение 31-7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U18" i="1" l="1"/>
  <c r="U60" i="1" s="1"/>
</calcChain>
</file>

<file path=xl/sharedStrings.xml><?xml version="1.0" encoding="utf-8"?>
<sst xmlns="http://schemas.openxmlformats.org/spreadsheetml/2006/main" count="314" uniqueCount="102">
  <si>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</si>
  <si>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</si>
  <si>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</si>
  <si>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</si>
  <si>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</si>
  <si>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</si>
  <si>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</si>
  <si>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</si>
  <si>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</si>
  <si>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</si>
  <si>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</si>
  <si>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</si>
  <si>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</si>
  <si>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</si>
  <si>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</si>
  <si>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</si>
  <si>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</si>
  <si>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</si>
  <si>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</si>
  <si>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</si>
  <si>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</si>
  <si>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</si>
  <si>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</si>
  <si>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</si>
  <si>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</si>
  <si>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</si>
  <si>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</si>
  <si>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</si>
  <si>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</si>
  <si>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</si>
  <si>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</si>
  <si>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</si>
  <si>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</si>
  <si>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</si>
  <si>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</si>
  <si>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</si>
  <si>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</si>
  <si>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</si>
  <si>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</si>
  <si>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</si>
  <si>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</si>
  <si>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</si>
  <si>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</si>
  <si>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</si>
  <si>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1.0.0</t>
  </si>
  <si>
    <t>Высшее должностное лицо Бахтияровского сельского поселенения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</si>
  <si>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</si>
  <si>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</si>
  <si>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Бахтияровского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</si>
  <si>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</si>
  <si>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</si>
  <si>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</si>
  <si>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</si>
  <si>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</si>
  <si>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</si>
  <si>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</si>
  <si>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</si>
  <si>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</si>
  <si>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</si>
  <si>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</si>
  <si>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</si>
  <si>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</si>
  <si>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</si>
  <si>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</si>
  <si>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</si>
  <si>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</si>
  <si>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</si>
  <si>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</si>
  <si>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</si>
  <si>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</si>
  <si>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</si>
  <si>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</si>
  <si>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</si>
  <si>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</si>
  <si>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</si>
  <si>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</si>
  <si>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</si>
  <si>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</si>
  <si>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3.0.0</t>
  </si>
  <si>
    <t>Всего</t>
  </si>
  <si>
    <t>(Межбюджетные трансферты)</t>
  </si>
  <si>
    <t>90.0</t>
  </si>
  <si>
    <t xml:space="preserve"> (Иные бюджетные ассигнования)</t>
  </si>
  <si>
    <t>99.0</t>
  </si>
  <si>
    <t>22.0</t>
  </si>
  <si>
    <t>13.0</t>
  </si>
  <si>
    <t>18.0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</si>
  <si>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</si>
  <si>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</si>
  <si>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</si>
  <si>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Бахтияровского сельского поселения на 2026год и плановый период 2027-2028 годов</t>
  </si>
  <si>
    <t>(Закупка товаров, работ и услуг для обеспечения государственных (муниципальных) нужд)</t>
  </si>
  <si>
    <t xml:space="preserve"> (Закупка товаров, работ и услуг для обеспечения государственных (муниципальных) нужд)</t>
  </si>
  <si>
    <t>(Социальное обеспечение и иные выплаты населению)</t>
  </si>
  <si>
    <t>к решению Совета депутатов Бахтияровского сельского поселения от 04.12.2025г. №28/60 "О бюджете Бахтияровского сельского поселения на 2026 год и плановый период 2027-2028 годов"</t>
  </si>
  <si>
    <t>Приложение №3</t>
  </si>
  <si>
    <t>(Приложение №6 к решению Совета депутатов Бахтияровского сельского поселения от 04.12.2025г. №28/60 "О бюджете Бахтияровского сельского поселения на 2026 год и 2027-2028 годов)</t>
  </si>
  <si>
    <t>ЖИЛИЩНОЕ ХОЗЯЙСТВО</t>
  </si>
  <si>
    <t>Благоустройство</t>
  </si>
  <si>
    <t>05</t>
  </si>
  <si>
    <t>29.0</t>
  </si>
  <si>
    <t>Муниципальная программа " Основные направления развития благоустройства и модернизации объектов коммунальной инфраструктуры в Бахтияровском сельском поселении 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</si>
</sst>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color indexed="8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vertical="center"/>
    </xf>
    <xf numFmtId="0" fontId="4" fillId="2" borderId="5" xfId="0" applyNumberFormat="1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vertical="center"/>
    </xf>
    <xf numFmtId="0" fontId="6" fillId="2" borderId="5" xfId="0" applyNumberFormat="1" applyFont="1" applyFill="1" applyBorder="1" applyAlignment="1">
      <alignment vertical="center" wrapText="1"/>
    </xf>
    <xf numFmtId="4" fontId="6" fillId="2" borderId="5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2" borderId="5" xfId="0" applyNumberFormat="1" applyFont="1" applyFill="1" applyBorder="1" applyAlignment="1">
      <alignment vertical="center"/>
    </xf>
    <xf numFmtId="0" fontId="13" fillId="2" borderId="5" xfId="0" applyNumberFormat="1" applyFont="1" applyFill="1" applyBorder="1" applyAlignment="1">
      <alignment vertical="center" wrapText="1"/>
    </xf>
    <xf numFmtId="49" fontId="11" fillId="2" borderId="5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60"/>
  <sheetViews>
    <sheetView showGridLines="0" tabSelected="1" topLeftCell="B1" workbookViewId="0">
      <selection activeCell="U49" sqref="U49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1.28515625" customWidth="1"/>
    <col min="22" max="43" width="8" hidden="1"/>
    <col min="44" max="44" width="20.42578125" customWidth="1"/>
    <col min="45" max="66" width="8" hidden="1"/>
    <col min="67" max="67" width="21.7109375" customWidth="1"/>
    <col min="68" max="86" width="8" hidden="1"/>
  </cols>
  <sheetData>
    <row r="1" spans="1:86" ht="18" customHeight="1" x14ac:dyDescent="0.25">
      <c r="AR1" s="14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6" t="s">
        <v>95</v>
      </c>
    </row>
    <row r="2" spans="1:86" ht="18" customHeight="1" x14ac:dyDescent="0.25">
      <c r="AR2" s="48" t="s">
        <v>94</v>
      </c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</row>
    <row r="3" spans="1:86" ht="18" customHeight="1" x14ac:dyDescent="0.25"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</row>
    <row r="4" spans="1:86" ht="18" customHeight="1" x14ac:dyDescent="0.25"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</row>
    <row r="5" spans="1:86" ht="18" customHeight="1" x14ac:dyDescent="0.25"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</row>
    <row r="6" spans="1:86" ht="18" customHeight="1" x14ac:dyDescent="0.25">
      <c r="AR6" s="47" t="s">
        <v>96</v>
      </c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</row>
    <row r="7" spans="1:86" ht="72.75" customHeight="1" x14ac:dyDescent="0.25"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</row>
    <row r="8" spans="1:86" ht="19.899999999999999" customHeight="1" x14ac:dyDescent="0.25">
      <c r="A8" s="1"/>
      <c r="B8" s="51" t="s">
        <v>90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</row>
    <row r="9" spans="1:86" ht="24.75" customHeight="1" x14ac:dyDescent="0.25"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</row>
    <row r="10" spans="1:86" ht="1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</row>
    <row r="11" spans="1:86" ht="15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</row>
    <row r="12" spans="1:86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4" t="s">
        <v>0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5" customHeight="1" x14ac:dyDescent="0.25">
      <c r="A13" s="32" t="s">
        <v>25</v>
      </c>
      <c r="B13" s="36" t="s">
        <v>25</v>
      </c>
      <c r="C13" s="36" t="s">
        <v>3</v>
      </c>
      <c r="D13" s="36" t="s">
        <v>4</v>
      </c>
      <c r="E13" s="38" t="s">
        <v>87</v>
      </c>
      <c r="F13" s="39" t="s">
        <v>18</v>
      </c>
      <c r="G13" s="39" t="s">
        <v>18</v>
      </c>
      <c r="H13" s="39" t="s">
        <v>18</v>
      </c>
      <c r="I13" s="39" t="s">
        <v>18</v>
      </c>
      <c r="J13" s="39" t="s">
        <v>18</v>
      </c>
      <c r="K13" s="39" t="s">
        <v>18</v>
      </c>
      <c r="L13" s="39" t="s">
        <v>18</v>
      </c>
      <c r="M13" s="39" t="s">
        <v>18</v>
      </c>
      <c r="N13" s="39" t="s">
        <v>18</v>
      </c>
      <c r="O13" s="39" t="s">
        <v>18</v>
      </c>
      <c r="P13" s="39" t="s">
        <v>18</v>
      </c>
      <c r="Q13" s="39" t="s">
        <v>18</v>
      </c>
      <c r="R13" s="39" t="s">
        <v>18</v>
      </c>
      <c r="S13" s="40" t="s">
        <v>18</v>
      </c>
      <c r="T13" s="36" t="s">
        <v>88</v>
      </c>
      <c r="U13" s="36" t="s">
        <v>89</v>
      </c>
      <c r="V13" s="34" t="s">
        <v>20</v>
      </c>
      <c r="W13" s="34" t="s">
        <v>6</v>
      </c>
      <c r="X13" s="34" t="s">
        <v>21</v>
      </c>
      <c r="Y13" s="34" t="s">
        <v>8</v>
      </c>
      <c r="Z13" s="34" t="s">
        <v>22</v>
      </c>
      <c r="AA13" s="34" t="s">
        <v>10</v>
      </c>
      <c r="AB13" s="34" t="s">
        <v>23</v>
      </c>
      <c r="AC13" s="34" t="s">
        <v>12</v>
      </c>
      <c r="AD13" s="34" t="s">
        <v>24</v>
      </c>
      <c r="AE13" s="34" t="s">
        <v>13</v>
      </c>
      <c r="AF13" s="34" t="s">
        <v>5</v>
      </c>
      <c r="AG13" s="34" t="s">
        <v>6</v>
      </c>
      <c r="AH13" s="34" t="s">
        <v>8</v>
      </c>
      <c r="AI13" s="34" t="s">
        <v>10</v>
      </c>
      <c r="AJ13" s="34" t="s">
        <v>12</v>
      </c>
      <c r="AK13" s="34" t="s">
        <v>13</v>
      </c>
      <c r="AL13" s="34" t="s">
        <v>5</v>
      </c>
      <c r="AM13" s="34" t="s">
        <v>6</v>
      </c>
      <c r="AN13" s="34" t="s">
        <v>8</v>
      </c>
      <c r="AO13" s="34" t="s">
        <v>10</v>
      </c>
      <c r="AP13" s="34" t="s">
        <v>12</v>
      </c>
      <c r="AQ13" s="34" t="s">
        <v>13</v>
      </c>
      <c r="AR13" s="36" t="s">
        <v>26</v>
      </c>
      <c r="AS13" s="32" t="s">
        <v>20</v>
      </c>
      <c r="AT13" s="32" t="s">
        <v>27</v>
      </c>
      <c r="AU13" s="32" t="s">
        <v>21</v>
      </c>
      <c r="AV13" s="32" t="s">
        <v>28</v>
      </c>
      <c r="AW13" s="32" t="s">
        <v>22</v>
      </c>
      <c r="AX13" s="32" t="s">
        <v>29</v>
      </c>
      <c r="AY13" s="32" t="s">
        <v>23</v>
      </c>
      <c r="AZ13" s="32" t="s">
        <v>30</v>
      </c>
      <c r="BA13" s="32" t="s">
        <v>24</v>
      </c>
      <c r="BB13" s="32" t="s">
        <v>31</v>
      </c>
      <c r="BC13" s="32" t="s">
        <v>26</v>
      </c>
      <c r="BD13" s="32" t="s">
        <v>27</v>
      </c>
      <c r="BE13" s="32" t="s">
        <v>28</v>
      </c>
      <c r="BF13" s="32" t="s">
        <v>29</v>
      </c>
      <c r="BG13" s="32" t="s">
        <v>30</v>
      </c>
      <c r="BH13" s="32" t="s">
        <v>31</v>
      </c>
      <c r="BI13" s="32" t="s">
        <v>26</v>
      </c>
      <c r="BJ13" s="32" t="s">
        <v>27</v>
      </c>
      <c r="BK13" s="32" t="s">
        <v>28</v>
      </c>
      <c r="BL13" s="32" t="s">
        <v>29</v>
      </c>
      <c r="BM13" s="32" t="s">
        <v>30</v>
      </c>
      <c r="BN13" s="32" t="s">
        <v>31</v>
      </c>
      <c r="BO13" s="36" t="s">
        <v>32</v>
      </c>
      <c r="BP13" s="32" t="s">
        <v>33</v>
      </c>
      <c r="BQ13" s="32" t="s">
        <v>34</v>
      </c>
      <c r="BR13" s="32" t="s">
        <v>35</v>
      </c>
      <c r="BS13" s="32" t="s">
        <v>36</v>
      </c>
      <c r="BT13" s="32" t="s">
        <v>37</v>
      </c>
      <c r="BU13" s="32" t="s">
        <v>32</v>
      </c>
      <c r="BV13" s="32" t="s">
        <v>33</v>
      </c>
      <c r="BW13" s="32" t="s">
        <v>34</v>
      </c>
      <c r="BX13" s="32" t="s">
        <v>35</v>
      </c>
      <c r="BY13" s="32" t="s">
        <v>36</v>
      </c>
      <c r="BZ13" s="32" t="s">
        <v>37</v>
      </c>
      <c r="CA13" s="32" t="s">
        <v>32</v>
      </c>
      <c r="CB13" s="32" t="s">
        <v>33</v>
      </c>
      <c r="CC13" s="32" t="s">
        <v>34</v>
      </c>
      <c r="CD13" s="32" t="s">
        <v>35</v>
      </c>
      <c r="CE13" s="32" t="s">
        <v>36</v>
      </c>
      <c r="CF13" s="32" t="s">
        <v>37</v>
      </c>
      <c r="CG13" s="32" t="s">
        <v>2</v>
      </c>
      <c r="CH13" s="31" t="s">
        <v>1</v>
      </c>
    </row>
    <row r="14" spans="1:86" ht="15" customHeight="1" x14ac:dyDescent="0.25">
      <c r="A14" s="33"/>
      <c r="B14" s="36"/>
      <c r="C14" s="36"/>
      <c r="D14" s="36"/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3"/>
      <c r="T14" s="36"/>
      <c r="U14" s="37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6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6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1"/>
    </row>
    <row r="15" spans="1:86" ht="49.5" customHeight="1" x14ac:dyDescent="0.25">
      <c r="A15" s="34"/>
      <c r="B15" s="36"/>
      <c r="C15" s="36" t="s">
        <v>16</v>
      </c>
      <c r="D15" s="36" t="s">
        <v>17</v>
      </c>
      <c r="E15" s="44" t="s">
        <v>18</v>
      </c>
      <c r="F15" s="45" t="s">
        <v>18</v>
      </c>
      <c r="G15" s="45" t="s">
        <v>18</v>
      </c>
      <c r="H15" s="45" t="s">
        <v>18</v>
      </c>
      <c r="I15" s="45" t="s">
        <v>18</v>
      </c>
      <c r="J15" s="45" t="s">
        <v>18</v>
      </c>
      <c r="K15" s="45" t="s">
        <v>18</v>
      </c>
      <c r="L15" s="45" t="s">
        <v>18</v>
      </c>
      <c r="M15" s="45" t="s">
        <v>18</v>
      </c>
      <c r="N15" s="45" t="s">
        <v>18</v>
      </c>
      <c r="O15" s="45" t="s">
        <v>18</v>
      </c>
      <c r="P15" s="45" t="s">
        <v>18</v>
      </c>
      <c r="Q15" s="45" t="s">
        <v>18</v>
      </c>
      <c r="R15" s="45" t="s">
        <v>18</v>
      </c>
      <c r="S15" s="46" t="s">
        <v>18</v>
      </c>
      <c r="T15" s="36" t="s">
        <v>19</v>
      </c>
      <c r="U15" s="36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6" t="s">
        <v>5</v>
      </c>
      <c r="AS15" s="34" t="s">
        <v>14</v>
      </c>
      <c r="AT15" s="34" t="s">
        <v>6</v>
      </c>
      <c r="AU15" s="34" t="s">
        <v>7</v>
      </c>
      <c r="AV15" s="34" t="s">
        <v>8</v>
      </c>
      <c r="AW15" s="34" t="s">
        <v>9</v>
      </c>
      <c r="AX15" s="34" t="s">
        <v>10</v>
      </c>
      <c r="AY15" s="34" t="s">
        <v>11</v>
      </c>
      <c r="AZ15" s="34" t="s">
        <v>12</v>
      </c>
      <c r="BA15" s="34" t="s">
        <v>15</v>
      </c>
      <c r="BB15" s="34" t="s">
        <v>13</v>
      </c>
      <c r="BC15" s="34" t="s">
        <v>5</v>
      </c>
      <c r="BD15" s="34" t="s">
        <v>6</v>
      </c>
      <c r="BE15" s="34" t="s">
        <v>8</v>
      </c>
      <c r="BF15" s="34" t="s">
        <v>10</v>
      </c>
      <c r="BG15" s="34" t="s">
        <v>12</v>
      </c>
      <c r="BH15" s="34" t="s">
        <v>13</v>
      </c>
      <c r="BI15" s="34" t="s">
        <v>5</v>
      </c>
      <c r="BJ15" s="34" t="s">
        <v>6</v>
      </c>
      <c r="BK15" s="34" t="s">
        <v>8</v>
      </c>
      <c r="BL15" s="34" t="s">
        <v>10</v>
      </c>
      <c r="BM15" s="34" t="s">
        <v>12</v>
      </c>
      <c r="BN15" s="34" t="s">
        <v>13</v>
      </c>
      <c r="BO15" s="36" t="s">
        <v>5</v>
      </c>
      <c r="BP15" s="34" t="s">
        <v>6</v>
      </c>
      <c r="BQ15" s="34" t="s">
        <v>8</v>
      </c>
      <c r="BR15" s="34" t="s">
        <v>10</v>
      </c>
      <c r="BS15" s="34" t="s">
        <v>12</v>
      </c>
      <c r="BT15" s="34" t="s">
        <v>13</v>
      </c>
      <c r="BU15" s="34" t="s">
        <v>5</v>
      </c>
      <c r="BV15" s="34" t="s">
        <v>6</v>
      </c>
      <c r="BW15" s="34" t="s">
        <v>8</v>
      </c>
      <c r="BX15" s="34" t="s">
        <v>10</v>
      </c>
      <c r="BY15" s="34" t="s">
        <v>12</v>
      </c>
      <c r="BZ15" s="34" t="s">
        <v>13</v>
      </c>
      <c r="CA15" s="34" t="s">
        <v>5</v>
      </c>
      <c r="CB15" s="34" t="s">
        <v>6</v>
      </c>
      <c r="CC15" s="34" t="s">
        <v>8</v>
      </c>
      <c r="CD15" s="34" t="s">
        <v>10</v>
      </c>
      <c r="CE15" s="34" t="s">
        <v>12</v>
      </c>
      <c r="CF15" s="34" t="s">
        <v>13</v>
      </c>
      <c r="CG15" s="34"/>
      <c r="CH15" s="31"/>
    </row>
    <row r="16" spans="1:86" ht="15" hidden="1" x14ac:dyDescent="0.25">
      <c r="A16" s="5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5"/>
    </row>
    <row r="17" spans="1:86" ht="15" x14ac:dyDescent="0.25">
      <c r="A17" s="17"/>
      <c r="B17" s="19">
        <v>1</v>
      </c>
      <c r="C17" s="20">
        <v>2</v>
      </c>
      <c r="D17" s="20">
        <v>3</v>
      </c>
      <c r="E17" s="20">
        <v>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>
        <v>5</v>
      </c>
      <c r="U17" s="20">
        <v>6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0">
        <v>7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0">
        <v>8</v>
      </c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17"/>
    </row>
    <row r="18" spans="1:86" ht="15.75" x14ac:dyDescent="0.25">
      <c r="A18" s="2"/>
      <c r="B18" s="9" t="s">
        <v>40</v>
      </c>
      <c r="C18" s="22" t="s">
        <v>38</v>
      </c>
      <c r="D18" s="22" t="s">
        <v>39</v>
      </c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10">
        <f>U19+U22+U28+U30+U31</f>
        <v>2846.62</v>
      </c>
      <c r="V18" s="7"/>
      <c r="W18" s="7"/>
      <c r="X18" s="7">
        <v>2.8</v>
      </c>
      <c r="Y18" s="7">
        <v>2.8</v>
      </c>
      <c r="Z18" s="7"/>
      <c r="AA18" s="7"/>
      <c r="AB18" s="7">
        <v>2223.83</v>
      </c>
      <c r="AC18" s="7">
        <v>2223.83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0">
        <v>1556.95</v>
      </c>
      <c r="AS18" s="7"/>
      <c r="AT18" s="7"/>
      <c r="AU18" s="7">
        <v>2.8</v>
      </c>
      <c r="AV18" s="7">
        <v>2.8</v>
      </c>
      <c r="AW18" s="7"/>
      <c r="AX18" s="7"/>
      <c r="AY18" s="7">
        <v>1554.15</v>
      </c>
      <c r="AZ18" s="7">
        <v>1554.15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10">
        <v>1619.95</v>
      </c>
      <c r="BP18" s="7"/>
      <c r="BQ18" s="7">
        <v>2.8</v>
      </c>
      <c r="BR18" s="7"/>
      <c r="BS18" s="7">
        <v>1617.16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</row>
    <row r="19" spans="1:86" ht="63" x14ac:dyDescent="0.25">
      <c r="A19" s="5"/>
      <c r="B19" s="11" t="s">
        <v>42</v>
      </c>
      <c r="C19" s="24" t="s">
        <v>38</v>
      </c>
      <c r="D19" s="24" t="s">
        <v>41</v>
      </c>
      <c r="E19" s="24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4"/>
      <c r="U19" s="12">
        <v>1000.6</v>
      </c>
      <c r="V19" s="8"/>
      <c r="W19" s="8"/>
      <c r="X19" s="8"/>
      <c r="Y19" s="8"/>
      <c r="Z19" s="8"/>
      <c r="AA19" s="8"/>
      <c r="AB19" s="8">
        <v>790.6</v>
      </c>
      <c r="AC19" s="8">
        <v>790.6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2">
        <v>448.47</v>
      </c>
      <c r="AS19" s="8"/>
      <c r="AT19" s="8"/>
      <c r="AU19" s="8"/>
      <c r="AV19" s="8"/>
      <c r="AW19" s="8"/>
      <c r="AX19" s="8"/>
      <c r="AY19" s="8">
        <v>448.47</v>
      </c>
      <c r="AZ19" s="8">
        <v>448.47</v>
      </c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2">
        <v>576.41</v>
      </c>
      <c r="BP19" s="8"/>
      <c r="BQ19" s="8"/>
      <c r="BR19" s="8"/>
      <c r="BS19" s="8">
        <v>576.41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78.75" x14ac:dyDescent="0.25">
      <c r="A20" s="5"/>
      <c r="B20" s="11" t="s">
        <v>43</v>
      </c>
      <c r="C20" s="24" t="s">
        <v>38</v>
      </c>
      <c r="D20" s="24" t="s">
        <v>41</v>
      </c>
      <c r="E20" s="24" t="s">
        <v>81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4"/>
      <c r="U20" s="12">
        <v>1000.6</v>
      </c>
      <c r="V20" s="8"/>
      <c r="W20" s="8"/>
      <c r="X20" s="8"/>
      <c r="Y20" s="8"/>
      <c r="Z20" s="8"/>
      <c r="AA20" s="8"/>
      <c r="AB20" s="8">
        <v>790.6</v>
      </c>
      <c r="AC20" s="8">
        <v>790.6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2">
        <v>448.47</v>
      </c>
      <c r="AS20" s="8"/>
      <c r="AT20" s="8"/>
      <c r="AU20" s="8"/>
      <c r="AV20" s="8"/>
      <c r="AW20" s="8"/>
      <c r="AX20" s="8"/>
      <c r="AY20" s="8">
        <v>448.47</v>
      </c>
      <c r="AZ20" s="8">
        <v>448.47</v>
      </c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2">
        <v>576.41</v>
      </c>
      <c r="BP20" s="8"/>
      <c r="BQ20" s="8"/>
      <c r="BR20" s="8"/>
      <c r="BS20" s="8">
        <v>576.41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141.75" x14ac:dyDescent="0.25">
      <c r="A21" s="5"/>
      <c r="B21" s="13" t="s">
        <v>45</v>
      </c>
      <c r="C21" s="24" t="s">
        <v>38</v>
      </c>
      <c r="D21" s="24" t="s">
        <v>41</v>
      </c>
      <c r="E21" s="24" t="s">
        <v>81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4" t="s">
        <v>44</v>
      </c>
      <c r="U21" s="12">
        <v>1000.6</v>
      </c>
      <c r="V21" s="8"/>
      <c r="W21" s="8"/>
      <c r="X21" s="8"/>
      <c r="Y21" s="8"/>
      <c r="Z21" s="8"/>
      <c r="AA21" s="8"/>
      <c r="AB21" s="8">
        <v>790.6</v>
      </c>
      <c r="AC21" s="8">
        <v>790.6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2">
        <v>448.47</v>
      </c>
      <c r="AS21" s="8"/>
      <c r="AT21" s="8"/>
      <c r="AU21" s="8"/>
      <c r="AV21" s="8"/>
      <c r="AW21" s="8"/>
      <c r="AX21" s="8"/>
      <c r="AY21" s="8">
        <v>448.47</v>
      </c>
      <c r="AZ21" s="8">
        <v>448.47</v>
      </c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2">
        <v>576.41</v>
      </c>
      <c r="BP21" s="8"/>
      <c r="BQ21" s="8"/>
      <c r="BR21" s="8"/>
      <c r="BS21" s="8">
        <v>576.41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78.75" x14ac:dyDescent="0.25">
      <c r="A22" s="5"/>
      <c r="B22" s="11" t="s">
        <v>47</v>
      </c>
      <c r="C22" s="24" t="s">
        <v>38</v>
      </c>
      <c r="D22" s="24" t="s">
        <v>46</v>
      </c>
      <c r="E22" s="24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4"/>
      <c r="U22" s="12">
        <v>1798.4</v>
      </c>
      <c r="V22" s="8"/>
      <c r="W22" s="8"/>
      <c r="X22" s="8">
        <v>2.8</v>
      </c>
      <c r="Y22" s="8">
        <v>2.8</v>
      </c>
      <c r="Z22" s="8"/>
      <c r="AA22" s="8"/>
      <c r="AB22" s="8">
        <v>1385.6</v>
      </c>
      <c r="AC22" s="8">
        <v>1385.6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2">
        <v>1003.19</v>
      </c>
      <c r="AS22" s="8"/>
      <c r="AT22" s="8"/>
      <c r="AU22" s="8">
        <v>2.8</v>
      </c>
      <c r="AV22" s="8">
        <v>2.8</v>
      </c>
      <c r="AW22" s="8"/>
      <c r="AX22" s="8"/>
      <c r="AY22" s="8">
        <v>1000.39</v>
      </c>
      <c r="AZ22" s="8">
        <v>1000.39</v>
      </c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2">
        <v>877.4</v>
      </c>
      <c r="BP22" s="8"/>
      <c r="BQ22" s="8">
        <v>2.8</v>
      </c>
      <c r="BR22" s="8"/>
      <c r="BS22" s="8">
        <v>874.6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78.75" x14ac:dyDescent="0.25">
      <c r="A23" s="5"/>
      <c r="B23" s="11" t="s">
        <v>43</v>
      </c>
      <c r="C23" s="24" t="s">
        <v>38</v>
      </c>
      <c r="D23" s="24" t="s">
        <v>46</v>
      </c>
      <c r="E23" s="24" t="s">
        <v>81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4"/>
      <c r="U23" s="12">
        <v>1798.4</v>
      </c>
      <c r="V23" s="8"/>
      <c r="W23" s="8"/>
      <c r="X23" s="8">
        <v>2.8</v>
      </c>
      <c r="Y23" s="8">
        <v>2.8</v>
      </c>
      <c r="Z23" s="8"/>
      <c r="AA23" s="8"/>
      <c r="AB23" s="8">
        <v>1385.6</v>
      </c>
      <c r="AC23" s="8">
        <v>1385.6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2">
        <v>1003.19</v>
      </c>
      <c r="AS23" s="8"/>
      <c r="AT23" s="8"/>
      <c r="AU23" s="8">
        <v>2.8</v>
      </c>
      <c r="AV23" s="8">
        <v>2.8</v>
      </c>
      <c r="AW23" s="8"/>
      <c r="AX23" s="8"/>
      <c r="AY23" s="8">
        <v>1000.39</v>
      </c>
      <c r="AZ23" s="8">
        <v>1000.39</v>
      </c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2">
        <v>877.4</v>
      </c>
      <c r="BP23" s="8"/>
      <c r="BQ23" s="8">
        <v>2.8</v>
      </c>
      <c r="BR23" s="8"/>
      <c r="BS23" s="8">
        <v>874.6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157.5" x14ac:dyDescent="0.25">
      <c r="A24" s="5"/>
      <c r="B24" s="13" t="s">
        <v>48</v>
      </c>
      <c r="C24" s="24" t="s">
        <v>38</v>
      </c>
      <c r="D24" s="24" t="s">
        <v>46</v>
      </c>
      <c r="E24" s="24" t="s">
        <v>81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4" t="s">
        <v>44</v>
      </c>
      <c r="U24" s="12">
        <v>1581</v>
      </c>
      <c r="V24" s="8"/>
      <c r="W24" s="8"/>
      <c r="X24" s="8"/>
      <c r="Y24" s="8"/>
      <c r="Z24" s="8"/>
      <c r="AA24" s="8"/>
      <c r="AB24" s="8">
        <v>710</v>
      </c>
      <c r="AC24" s="8">
        <v>710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2">
        <v>835.79</v>
      </c>
      <c r="AS24" s="8"/>
      <c r="AT24" s="8"/>
      <c r="AU24" s="8"/>
      <c r="AV24" s="8"/>
      <c r="AW24" s="8"/>
      <c r="AX24" s="8"/>
      <c r="AY24" s="8">
        <v>575.79</v>
      </c>
      <c r="AZ24" s="8">
        <v>575.79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2">
        <v>710</v>
      </c>
      <c r="BP24" s="8"/>
      <c r="BQ24" s="8"/>
      <c r="BR24" s="8"/>
      <c r="BS24" s="8">
        <v>400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47.25" x14ac:dyDescent="0.25">
      <c r="A25" s="5"/>
      <c r="B25" s="11" t="s">
        <v>91</v>
      </c>
      <c r="C25" s="24" t="s">
        <v>38</v>
      </c>
      <c r="D25" s="24" t="s">
        <v>46</v>
      </c>
      <c r="E25" s="24" t="s">
        <v>81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4" t="s">
        <v>49</v>
      </c>
      <c r="U25" s="12">
        <v>217.4</v>
      </c>
      <c r="V25" s="8"/>
      <c r="W25" s="8"/>
      <c r="X25" s="8"/>
      <c r="Y25" s="8"/>
      <c r="Z25" s="8"/>
      <c r="AA25" s="8"/>
      <c r="AB25" s="8">
        <v>204.6</v>
      </c>
      <c r="AC25" s="8">
        <v>204.6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2">
        <v>167.4</v>
      </c>
      <c r="AS25" s="8"/>
      <c r="AT25" s="8"/>
      <c r="AU25" s="8"/>
      <c r="AV25" s="8"/>
      <c r="AW25" s="8"/>
      <c r="AX25" s="8"/>
      <c r="AY25" s="8">
        <v>164.6</v>
      </c>
      <c r="AZ25" s="8">
        <v>164.6</v>
      </c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2">
        <v>167.4</v>
      </c>
      <c r="BP25" s="8"/>
      <c r="BQ25" s="8"/>
      <c r="BR25" s="8"/>
      <c r="BS25" s="8">
        <v>164.6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63" x14ac:dyDescent="0.25">
      <c r="A26" s="5"/>
      <c r="B26" s="11" t="s">
        <v>51</v>
      </c>
      <c r="C26" s="24" t="s">
        <v>38</v>
      </c>
      <c r="D26" s="24" t="s">
        <v>50</v>
      </c>
      <c r="E26" s="24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4"/>
      <c r="U26" s="12">
        <v>37.630000000000003</v>
      </c>
      <c r="V26" s="8"/>
      <c r="W26" s="8"/>
      <c r="X26" s="8"/>
      <c r="Y26" s="8"/>
      <c r="Z26" s="8"/>
      <c r="AA26" s="8"/>
      <c r="AB26" s="8">
        <v>37.630000000000003</v>
      </c>
      <c r="AC26" s="8">
        <v>37.630000000000003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2">
        <v>37.630000000000003</v>
      </c>
      <c r="AS26" s="8"/>
      <c r="AT26" s="8"/>
      <c r="AU26" s="8"/>
      <c r="AV26" s="8"/>
      <c r="AW26" s="8"/>
      <c r="AX26" s="8"/>
      <c r="AY26" s="8">
        <v>37.630000000000003</v>
      </c>
      <c r="AZ26" s="8">
        <v>37.630000000000003</v>
      </c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2">
        <v>37.630000000000003</v>
      </c>
      <c r="BP26" s="8"/>
      <c r="BQ26" s="8"/>
      <c r="BR26" s="8"/>
      <c r="BS26" s="8">
        <v>37.630000000000003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78.75" x14ac:dyDescent="0.25">
      <c r="A27" s="5"/>
      <c r="B27" s="11" t="s">
        <v>43</v>
      </c>
      <c r="C27" s="24" t="s">
        <v>38</v>
      </c>
      <c r="D27" s="24" t="s">
        <v>50</v>
      </c>
      <c r="E27" s="24" t="s">
        <v>81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24"/>
      <c r="U27" s="12">
        <v>37.619999999999997</v>
      </c>
      <c r="V27" s="8"/>
      <c r="W27" s="8"/>
      <c r="X27" s="8"/>
      <c r="Y27" s="8"/>
      <c r="Z27" s="8"/>
      <c r="AA27" s="8"/>
      <c r="AB27" s="8">
        <v>37.630000000000003</v>
      </c>
      <c r="AC27" s="8">
        <v>37.630000000000003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2">
        <v>37.619999999999997</v>
      </c>
      <c r="AS27" s="8"/>
      <c r="AT27" s="8"/>
      <c r="AU27" s="8"/>
      <c r="AV27" s="8"/>
      <c r="AW27" s="8"/>
      <c r="AX27" s="8"/>
      <c r="AY27" s="8">
        <v>37.630000000000003</v>
      </c>
      <c r="AZ27" s="8">
        <v>37.630000000000003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2">
        <v>37.619999999999997</v>
      </c>
      <c r="BP27" s="8"/>
      <c r="BQ27" s="8"/>
      <c r="BR27" s="8"/>
      <c r="BS27" s="8">
        <v>37.630000000000003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15.75" x14ac:dyDescent="0.25">
      <c r="A28" s="5"/>
      <c r="B28" s="11" t="s">
        <v>80</v>
      </c>
      <c r="C28" s="24" t="s">
        <v>38</v>
      </c>
      <c r="D28" s="24" t="s">
        <v>50</v>
      </c>
      <c r="E28" s="24" t="s">
        <v>81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4" t="s">
        <v>52</v>
      </c>
      <c r="U28" s="12">
        <v>37.619999999999997</v>
      </c>
      <c r="V28" s="8"/>
      <c r="W28" s="8"/>
      <c r="X28" s="8"/>
      <c r="Y28" s="8"/>
      <c r="Z28" s="8"/>
      <c r="AA28" s="8"/>
      <c r="AB28" s="8">
        <v>16.14</v>
      </c>
      <c r="AC28" s="8">
        <v>16.14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2">
        <v>37.619999999999997</v>
      </c>
      <c r="AS28" s="8"/>
      <c r="AT28" s="8"/>
      <c r="AU28" s="8"/>
      <c r="AV28" s="8"/>
      <c r="AW28" s="8"/>
      <c r="AX28" s="8"/>
      <c r="AY28" s="8">
        <v>16.14</v>
      </c>
      <c r="AZ28" s="8">
        <v>16.14</v>
      </c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2">
        <v>37.619999999999997</v>
      </c>
      <c r="BP28" s="8"/>
      <c r="BQ28" s="8"/>
      <c r="BR28" s="8"/>
      <c r="BS28" s="8">
        <v>16.14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.75" x14ac:dyDescent="0.25">
      <c r="A29" s="5"/>
      <c r="B29" s="11" t="s">
        <v>54</v>
      </c>
      <c r="C29" s="24" t="s">
        <v>38</v>
      </c>
      <c r="D29" s="24" t="s">
        <v>53</v>
      </c>
      <c r="E29" s="24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4"/>
      <c r="U29" s="12">
        <v>5</v>
      </c>
      <c r="V29" s="8"/>
      <c r="W29" s="8"/>
      <c r="X29" s="8"/>
      <c r="Y29" s="8"/>
      <c r="Z29" s="8"/>
      <c r="AA29" s="8"/>
      <c r="AB29" s="8">
        <v>5</v>
      </c>
      <c r="AC29" s="8">
        <v>5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2">
        <v>10</v>
      </c>
      <c r="AS29" s="8"/>
      <c r="AT29" s="8"/>
      <c r="AU29" s="8"/>
      <c r="AV29" s="8"/>
      <c r="AW29" s="8"/>
      <c r="AX29" s="8"/>
      <c r="AY29" s="8">
        <v>10</v>
      </c>
      <c r="AZ29" s="8">
        <v>10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2">
        <v>10</v>
      </c>
      <c r="BP29" s="8"/>
      <c r="BQ29" s="8"/>
      <c r="BR29" s="8"/>
      <c r="BS29" s="8">
        <v>10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5"/>
    </row>
    <row r="30" spans="1:86" ht="63" x14ac:dyDescent="0.25">
      <c r="A30" s="5"/>
      <c r="B30" s="11" t="s">
        <v>55</v>
      </c>
      <c r="C30" s="24" t="s">
        <v>38</v>
      </c>
      <c r="D30" s="24" t="s">
        <v>53</v>
      </c>
      <c r="E30" s="24" t="s">
        <v>83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4"/>
      <c r="U30" s="12">
        <v>5</v>
      </c>
      <c r="V30" s="8"/>
      <c r="W30" s="8"/>
      <c r="X30" s="8"/>
      <c r="Y30" s="8"/>
      <c r="Z30" s="8"/>
      <c r="AA30" s="8"/>
      <c r="AB30" s="8">
        <v>5</v>
      </c>
      <c r="AC30" s="8">
        <v>5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2">
        <v>10</v>
      </c>
      <c r="AS30" s="8"/>
      <c r="AT30" s="8"/>
      <c r="AU30" s="8"/>
      <c r="AV30" s="8"/>
      <c r="AW30" s="8"/>
      <c r="AX30" s="8"/>
      <c r="AY30" s="8">
        <v>10</v>
      </c>
      <c r="AZ30" s="8">
        <v>10</v>
      </c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2">
        <v>10</v>
      </c>
      <c r="BP30" s="8"/>
      <c r="BQ30" s="8"/>
      <c r="BR30" s="8"/>
      <c r="BS30" s="8">
        <v>10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15.75" x14ac:dyDescent="0.25">
      <c r="A31" s="5"/>
      <c r="B31" s="11" t="s">
        <v>82</v>
      </c>
      <c r="C31" s="24" t="s">
        <v>38</v>
      </c>
      <c r="D31" s="24" t="s">
        <v>53</v>
      </c>
      <c r="E31" s="24" t="s">
        <v>83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4" t="s">
        <v>56</v>
      </c>
      <c r="U31" s="12">
        <v>5</v>
      </c>
      <c r="V31" s="8"/>
      <c r="W31" s="8"/>
      <c r="X31" s="8"/>
      <c r="Y31" s="8"/>
      <c r="Z31" s="8"/>
      <c r="AA31" s="8"/>
      <c r="AB31" s="8">
        <v>5</v>
      </c>
      <c r="AC31" s="8">
        <v>5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2">
        <v>10</v>
      </c>
      <c r="AS31" s="8"/>
      <c r="AT31" s="8"/>
      <c r="AU31" s="8"/>
      <c r="AV31" s="8"/>
      <c r="AW31" s="8"/>
      <c r="AX31" s="8"/>
      <c r="AY31" s="8">
        <v>10</v>
      </c>
      <c r="AZ31" s="8">
        <v>10</v>
      </c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2">
        <v>10</v>
      </c>
      <c r="BP31" s="8"/>
      <c r="BQ31" s="8"/>
      <c r="BR31" s="8"/>
      <c r="BS31" s="8">
        <v>10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5"/>
      <c r="B32" s="11" t="s">
        <v>58</v>
      </c>
      <c r="C32" s="24" t="s">
        <v>38</v>
      </c>
      <c r="D32" s="24" t="s">
        <v>57</v>
      </c>
      <c r="E32" s="24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4"/>
      <c r="U32" s="12">
        <v>5</v>
      </c>
      <c r="V32" s="8"/>
      <c r="W32" s="8"/>
      <c r="X32" s="8"/>
      <c r="Y32" s="8"/>
      <c r="Z32" s="8"/>
      <c r="AA32" s="8"/>
      <c r="AB32" s="8">
        <v>5</v>
      </c>
      <c r="AC32" s="8">
        <v>5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2">
        <v>57.66</v>
      </c>
      <c r="AS32" s="8"/>
      <c r="AT32" s="8"/>
      <c r="AU32" s="8"/>
      <c r="AV32" s="8"/>
      <c r="AW32" s="8"/>
      <c r="AX32" s="8"/>
      <c r="AY32" s="8">
        <v>57.66</v>
      </c>
      <c r="AZ32" s="8">
        <v>57.66</v>
      </c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2">
        <v>118.52</v>
      </c>
      <c r="BP32" s="8"/>
      <c r="BQ32" s="8"/>
      <c r="BR32" s="8"/>
      <c r="BS32" s="8">
        <v>118.52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5"/>
    </row>
    <row r="33" spans="1:86" ht="63" x14ac:dyDescent="0.25">
      <c r="A33" s="5"/>
      <c r="B33" s="11" t="s">
        <v>55</v>
      </c>
      <c r="C33" s="24" t="s">
        <v>38</v>
      </c>
      <c r="D33" s="24" t="s">
        <v>57</v>
      </c>
      <c r="E33" s="24" t="s">
        <v>83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24"/>
      <c r="U33" s="12">
        <v>5</v>
      </c>
      <c r="V33" s="8"/>
      <c r="W33" s="8"/>
      <c r="X33" s="8"/>
      <c r="Y33" s="8"/>
      <c r="Z33" s="8"/>
      <c r="AA33" s="8"/>
      <c r="AB33" s="8">
        <v>5</v>
      </c>
      <c r="AC33" s="8">
        <v>5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2">
        <v>57.66</v>
      </c>
      <c r="AS33" s="8"/>
      <c r="AT33" s="8"/>
      <c r="AU33" s="8"/>
      <c r="AV33" s="8"/>
      <c r="AW33" s="8"/>
      <c r="AX33" s="8"/>
      <c r="AY33" s="8">
        <v>57.66</v>
      </c>
      <c r="AZ33" s="8">
        <v>57.66</v>
      </c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2">
        <v>118.52</v>
      </c>
      <c r="BP33" s="8"/>
      <c r="BQ33" s="8"/>
      <c r="BR33" s="8"/>
      <c r="BS33" s="8">
        <v>118.52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15.75" x14ac:dyDescent="0.25">
      <c r="A34" s="5"/>
      <c r="B34" s="11" t="s">
        <v>82</v>
      </c>
      <c r="C34" s="24" t="s">
        <v>38</v>
      </c>
      <c r="D34" s="24" t="s">
        <v>57</v>
      </c>
      <c r="E34" s="24" t="s">
        <v>83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24" t="s">
        <v>56</v>
      </c>
      <c r="U34" s="12">
        <v>5</v>
      </c>
      <c r="V34" s="8"/>
      <c r="W34" s="8"/>
      <c r="X34" s="8"/>
      <c r="Y34" s="8"/>
      <c r="Z34" s="8"/>
      <c r="AA34" s="8"/>
      <c r="AB34" s="8">
        <v>5</v>
      </c>
      <c r="AC34" s="8">
        <v>5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2">
        <v>57.66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2">
        <v>118.52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15.75" x14ac:dyDescent="0.25">
      <c r="A35" s="2"/>
      <c r="B35" s="9" t="s">
        <v>59</v>
      </c>
      <c r="C35" s="22" t="s">
        <v>41</v>
      </c>
      <c r="D35" s="22" t="s">
        <v>39</v>
      </c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2"/>
      <c r="U35" s="10">
        <v>144.69999999999999</v>
      </c>
      <c r="V35" s="7">
        <v>144.69999999999999</v>
      </c>
      <c r="W35" s="7">
        <v>144.69999999999999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0">
        <v>161.6</v>
      </c>
      <c r="AS35" s="7">
        <v>161.6</v>
      </c>
      <c r="AT35" s="7">
        <v>161.6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0">
        <v>206</v>
      </c>
      <c r="BP35" s="7">
        <v>206</v>
      </c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</row>
    <row r="36" spans="1:86" ht="31.5" x14ac:dyDescent="0.25">
      <c r="A36" s="5"/>
      <c r="B36" s="11" t="s">
        <v>61</v>
      </c>
      <c r="C36" s="24" t="s">
        <v>41</v>
      </c>
      <c r="D36" s="24" t="s">
        <v>60</v>
      </c>
      <c r="E36" s="24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4"/>
      <c r="U36" s="12">
        <v>144.69999999999999</v>
      </c>
      <c r="V36" s="8">
        <v>144.69999999999999</v>
      </c>
      <c r="W36" s="8">
        <v>144.69999999999999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2">
        <v>161.6</v>
      </c>
      <c r="AS36" s="8">
        <v>161.6</v>
      </c>
      <c r="AT36" s="8">
        <v>161.6</v>
      </c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2">
        <v>206</v>
      </c>
      <c r="BP36" s="8">
        <v>206</v>
      </c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5"/>
    </row>
    <row r="37" spans="1:86" ht="78.75" x14ac:dyDescent="0.25">
      <c r="A37" s="5"/>
      <c r="B37" s="11" t="s">
        <v>43</v>
      </c>
      <c r="C37" s="24" t="s">
        <v>41</v>
      </c>
      <c r="D37" s="24" t="s">
        <v>60</v>
      </c>
      <c r="E37" s="24" t="s">
        <v>81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4"/>
      <c r="U37" s="12">
        <v>144.69999999999999</v>
      </c>
      <c r="V37" s="8">
        <v>144.69999999999999</v>
      </c>
      <c r="W37" s="8">
        <v>144.69999999999999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2">
        <v>161.6</v>
      </c>
      <c r="AS37" s="8">
        <v>161.6</v>
      </c>
      <c r="AT37" s="8">
        <v>161.6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2">
        <v>206</v>
      </c>
      <c r="BP37" s="8">
        <v>206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5"/>
    </row>
    <row r="38" spans="1:86" ht="141.75" x14ac:dyDescent="0.25">
      <c r="A38" s="5"/>
      <c r="B38" s="13" t="s">
        <v>62</v>
      </c>
      <c r="C38" s="24" t="s">
        <v>41</v>
      </c>
      <c r="D38" s="24" t="s">
        <v>60</v>
      </c>
      <c r="E38" s="24" t="s">
        <v>81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24" t="s">
        <v>44</v>
      </c>
      <c r="U38" s="12">
        <v>144.69999999999999</v>
      </c>
      <c r="V38" s="8">
        <v>144.69999999999999</v>
      </c>
      <c r="W38" s="8">
        <v>144.69999999999999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2">
        <v>161.6</v>
      </c>
      <c r="AS38" s="8">
        <v>161.6</v>
      </c>
      <c r="AT38" s="8">
        <v>161.6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2">
        <v>206</v>
      </c>
      <c r="BP38" s="8">
        <v>206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15.75" x14ac:dyDescent="0.25">
      <c r="A39" s="2"/>
      <c r="B39" s="9" t="s">
        <v>63</v>
      </c>
      <c r="C39" s="22" t="s">
        <v>60</v>
      </c>
      <c r="D39" s="22" t="s">
        <v>39</v>
      </c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2"/>
      <c r="U39" s="10">
        <v>70</v>
      </c>
      <c r="V39" s="7"/>
      <c r="W39" s="7"/>
      <c r="X39" s="7"/>
      <c r="Y39" s="7"/>
      <c r="Z39" s="7"/>
      <c r="AA39" s="7"/>
      <c r="AB39" s="7">
        <v>40</v>
      </c>
      <c r="AC39" s="7">
        <v>40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0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10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</row>
    <row r="40" spans="1:86" ht="63" x14ac:dyDescent="0.25">
      <c r="A40" s="5"/>
      <c r="B40" s="11" t="s">
        <v>65</v>
      </c>
      <c r="C40" s="24" t="s">
        <v>60</v>
      </c>
      <c r="D40" s="24" t="s">
        <v>64</v>
      </c>
      <c r="E40" s="24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4"/>
      <c r="U40" s="12">
        <v>70</v>
      </c>
      <c r="V40" s="8"/>
      <c r="W40" s="8"/>
      <c r="X40" s="8"/>
      <c r="Y40" s="8"/>
      <c r="Z40" s="8"/>
      <c r="AA40" s="8"/>
      <c r="AB40" s="8">
        <v>40</v>
      </c>
      <c r="AC40" s="8">
        <v>40</v>
      </c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2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2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5"/>
    </row>
    <row r="41" spans="1:86" ht="63" x14ac:dyDescent="0.25">
      <c r="A41" s="5"/>
      <c r="B41" s="11" t="s">
        <v>66</v>
      </c>
      <c r="C41" s="24" t="s">
        <v>60</v>
      </c>
      <c r="D41" s="24" t="s">
        <v>64</v>
      </c>
      <c r="E41" s="24" t="s">
        <v>84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24"/>
      <c r="U41" s="12">
        <v>70</v>
      </c>
      <c r="V41" s="8"/>
      <c r="W41" s="8"/>
      <c r="X41" s="8"/>
      <c r="Y41" s="8"/>
      <c r="Z41" s="8"/>
      <c r="AA41" s="8"/>
      <c r="AB41" s="8">
        <v>40</v>
      </c>
      <c r="AC41" s="8">
        <v>40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2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2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5"/>
    </row>
    <row r="42" spans="1:86" ht="47.25" x14ac:dyDescent="0.25">
      <c r="A42" s="5"/>
      <c r="B42" s="11" t="s">
        <v>92</v>
      </c>
      <c r="C42" s="24" t="s">
        <v>60</v>
      </c>
      <c r="D42" s="24" t="s">
        <v>64</v>
      </c>
      <c r="E42" s="24" t="s">
        <v>84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24" t="s">
        <v>49</v>
      </c>
      <c r="U42" s="12">
        <v>70</v>
      </c>
      <c r="V42" s="8"/>
      <c r="W42" s="8"/>
      <c r="X42" s="8"/>
      <c r="Y42" s="8"/>
      <c r="Z42" s="8"/>
      <c r="AA42" s="8"/>
      <c r="AB42" s="8">
        <v>40</v>
      </c>
      <c r="AC42" s="8">
        <v>40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2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2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15.75" x14ac:dyDescent="0.25">
      <c r="A43" s="2"/>
      <c r="B43" s="9" t="s">
        <v>67</v>
      </c>
      <c r="C43" s="22" t="s">
        <v>46</v>
      </c>
      <c r="D43" s="22" t="s">
        <v>39</v>
      </c>
      <c r="E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2"/>
      <c r="U43" s="10">
        <v>622.03</v>
      </c>
      <c r="V43" s="7"/>
      <c r="W43" s="7"/>
      <c r="X43" s="7"/>
      <c r="Y43" s="7"/>
      <c r="Z43" s="7"/>
      <c r="AA43" s="7"/>
      <c r="AB43" s="7">
        <v>394.44</v>
      </c>
      <c r="AC43" s="7">
        <v>394.44</v>
      </c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0">
        <v>394.44</v>
      </c>
      <c r="AS43" s="7"/>
      <c r="AT43" s="7"/>
      <c r="AU43" s="7"/>
      <c r="AV43" s="7"/>
      <c r="AW43" s="7"/>
      <c r="AX43" s="7"/>
      <c r="AY43" s="7">
        <v>394.44</v>
      </c>
      <c r="AZ43" s="7">
        <v>394.44</v>
      </c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10">
        <v>394.44</v>
      </c>
      <c r="BP43" s="7"/>
      <c r="BQ43" s="7"/>
      <c r="BR43" s="7"/>
      <c r="BS43" s="7">
        <v>394.44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</row>
    <row r="44" spans="1:86" ht="15.75" x14ac:dyDescent="0.25">
      <c r="A44" s="5"/>
      <c r="B44" s="11" t="s">
        <v>69</v>
      </c>
      <c r="C44" s="24" t="s">
        <v>46</v>
      </c>
      <c r="D44" s="24" t="s">
        <v>68</v>
      </c>
      <c r="E44" s="24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24"/>
      <c r="U44" s="12">
        <v>622.03</v>
      </c>
      <c r="V44" s="8"/>
      <c r="W44" s="8"/>
      <c r="X44" s="8"/>
      <c r="Y44" s="8"/>
      <c r="Z44" s="8"/>
      <c r="AA44" s="8"/>
      <c r="AB44" s="8">
        <v>394.44</v>
      </c>
      <c r="AC44" s="8">
        <v>394.44</v>
      </c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2">
        <v>394.44</v>
      </c>
      <c r="AS44" s="8"/>
      <c r="AT44" s="8"/>
      <c r="AU44" s="8"/>
      <c r="AV44" s="8"/>
      <c r="AW44" s="8"/>
      <c r="AX44" s="8"/>
      <c r="AY44" s="8">
        <v>394.44</v>
      </c>
      <c r="AZ44" s="8">
        <v>394.44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2">
        <v>394.44</v>
      </c>
      <c r="BP44" s="8"/>
      <c r="BQ44" s="8"/>
      <c r="BR44" s="8"/>
      <c r="BS44" s="8">
        <v>394.44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5"/>
    </row>
    <row r="45" spans="1:86" ht="63" x14ac:dyDescent="0.25">
      <c r="A45" s="5"/>
      <c r="B45" s="11" t="s">
        <v>70</v>
      </c>
      <c r="C45" s="24" t="s">
        <v>46</v>
      </c>
      <c r="D45" s="24" t="s">
        <v>68</v>
      </c>
      <c r="E45" s="24" t="s">
        <v>85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24"/>
      <c r="U45" s="12">
        <v>622.03</v>
      </c>
      <c r="V45" s="8"/>
      <c r="W45" s="8"/>
      <c r="X45" s="8"/>
      <c r="Y45" s="8"/>
      <c r="Z45" s="8"/>
      <c r="AA45" s="8"/>
      <c r="AB45" s="8">
        <v>394.44</v>
      </c>
      <c r="AC45" s="8">
        <v>394.44</v>
      </c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2">
        <v>394.44</v>
      </c>
      <c r="AS45" s="8"/>
      <c r="AT45" s="8"/>
      <c r="AU45" s="8"/>
      <c r="AV45" s="8"/>
      <c r="AW45" s="8"/>
      <c r="AX45" s="8"/>
      <c r="AY45" s="8">
        <v>394.44</v>
      </c>
      <c r="AZ45" s="8">
        <v>394.44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12">
        <v>394.44</v>
      </c>
      <c r="BP45" s="8"/>
      <c r="BQ45" s="8"/>
      <c r="BR45" s="8"/>
      <c r="BS45" s="8">
        <v>394.44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5"/>
    </row>
    <row r="46" spans="1:86" ht="47.25" x14ac:dyDescent="0.25">
      <c r="A46" s="5"/>
      <c r="B46" s="11" t="s">
        <v>91</v>
      </c>
      <c r="C46" s="24" t="s">
        <v>46</v>
      </c>
      <c r="D46" s="24" t="s">
        <v>68</v>
      </c>
      <c r="E46" s="24" t="s">
        <v>85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24" t="s">
        <v>49</v>
      </c>
      <c r="U46" s="12">
        <v>622.03</v>
      </c>
      <c r="V46" s="8"/>
      <c r="W46" s="8"/>
      <c r="X46" s="8"/>
      <c r="Y46" s="8"/>
      <c r="Z46" s="8"/>
      <c r="AA46" s="8"/>
      <c r="AB46" s="8">
        <v>394.44</v>
      </c>
      <c r="AC46" s="8">
        <v>394.44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2">
        <v>394.44</v>
      </c>
      <c r="AS46" s="8"/>
      <c r="AT46" s="8"/>
      <c r="AU46" s="8"/>
      <c r="AV46" s="8"/>
      <c r="AW46" s="8"/>
      <c r="AX46" s="8"/>
      <c r="AY46" s="8">
        <v>394.44</v>
      </c>
      <c r="AZ46" s="8">
        <v>394.44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2">
        <v>394.44</v>
      </c>
      <c r="BP46" s="8"/>
      <c r="BQ46" s="8"/>
      <c r="BR46" s="8"/>
      <c r="BS46" s="8">
        <v>394.44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15.75" x14ac:dyDescent="0.25">
      <c r="A47" s="2"/>
      <c r="B47" s="26" t="s">
        <v>97</v>
      </c>
      <c r="C47" s="28" t="s">
        <v>99</v>
      </c>
      <c r="D47" s="22" t="s">
        <v>39</v>
      </c>
      <c r="E47" s="22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2"/>
      <c r="U47" s="10">
        <v>344</v>
      </c>
      <c r="V47" s="7"/>
      <c r="W47" s="7"/>
      <c r="X47" s="7"/>
      <c r="Y47" s="7"/>
      <c r="Z47" s="7"/>
      <c r="AA47" s="7"/>
      <c r="AB47" s="7">
        <v>394.44</v>
      </c>
      <c r="AC47" s="7">
        <v>394.44</v>
      </c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0">
        <v>0</v>
      </c>
      <c r="AS47" s="7"/>
      <c r="AT47" s="7"/>
      <c r="AU47" s="7"/>
      <c r="AV47" s="7"/>
      <c r="AW47" s="7"/>
      <c r="AX47" s="7"/>
      <c r="AY47" s="7">
        <v>394.44</v>
      </c>
      <c r="AZ47" s="7">
        <v>394.44</v>
      </c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10">
        <v>0</v>
      </c>
      <c r="BP47" s="7"/>
      <c r="BQ47" s="7"/>
      <c r="BR47" s="7"/>
      <c r="BS47" s="7">
        <v>394.44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</row>
    <row r="48" spans="1:86" ht="15.75" x14ac:dyDescent="0.25">
      <c r="A48" s="5"/>
      <c r="B48" s="27" t="s">
        <v>98</v>
      </c>
      <c r="C48" s="29" t="s">
        <v>99</v>
      </c>
      <c r="D48" s="29" t="s">
        <v>60</v>
      </c>
      <c r="E48" s="24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24"/>
      <c r="U48" s="12">
        <v>344</v>
      </c>
      <c r="V48" s="8"/>
      <c r="W48" s="8"/>
      <c r="X48" s="8"/>
      <c r="Y48" s="8"/>
      <c r="Z48" s="8"/>
      <c r="AA48" s="8"/>
      <c r="AB48" s="8">
        <v>394.44</v>
      </c>
      <c r="AC48" s="8">
        <v>394.44</v>
      </c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2">
        <v>0</v>
      </c>
      <c r="AS48" s="8"/>
      <c r="AT48" s="8"/>
      <c r="AU48" s="8"/>
      <c r="AV48" s="8"/>
      <c r="AW48" s="8"/>
      <c r="AX48" s="8"/>
      <c r="AY48" s="8">
        <v>394.44</v>
      </c>
      <c r="AZ48" s="8">
        <v>394.44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2">
        <v>0</v>
      </c>
      <c r="BP48" s="8"/>
      <c r="BQ48" s="8"/>
      <c r="BR48" s="8"/>
      <c r="BS48" s="8">
        <v>394.44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78.75" x14ac:dyDescent="0.25">
      <c r="A49" s="5"/>
      <c r="B49" s="27" t="s">
        <v>101</v>
      </c>
      <c r="C49" s="29" t="s">
        <v>99</v>
      </c>
      <c r="D49" s="29" t="s">
        <v>60</v>
      </c>
      <c r="E49" s="30" t="s">
        <v>100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24"/>
      <c r="U49" s="12">
        <v>344</v>
      </c>
      <c r="V49" s="8"/>
      <c r="W49" s="8"/>
      <c r="X49" s="8"/>
      <c r="Y49" s="8"/>
      <c r="Z49" s="8"/>
      <c r="AA49" s="8"/>
      <c r="AB49" s="8">
        <v>394.44</v>
      </c>
      <c r="AC49" s="8">
        <v>394.44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2">
        <v>0</v>
      </c>
      <c r="AS49" s="8"/>
      <c r="AT49" s="8"/>
      <c r="AU49" s="8"/>
      <c r="AV49" s="8"/>
      <c r="AW49" s="8"/>
      <c r="AX49" s="8"/>
      <c r="AY49" s="8">
        <v>394.44</v>
      </c>
      <c r="AZ49" s="8">
        <v>394.44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2">
        <v>0</v>
      </c>
      <c r="BP49" s="8"/>
      <c r="BQ49" s="8"/>
      <c r="BR49" s="8"/>
      <c r="BS49" s="8">
        <v>394.44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5"/>
    </row>
    <row r="50" spans="1:86" ht="47.25" x14ac:dyDescent="0.25">
      <c r="A50" s="5"/>
      <c r="B50" s="11" t="s">
        <v>91</v>
      </c>
      <c r="C50" s="29" t="s">
        <v>99</v>
      </c>
      <c r="D50" s="29" t="s">
        <v>60</v>
      </c>
      <c r="E50" s="30" t="s">
        <v>100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24" t="s">
        <v>49</v>
      </c>
      <c r="U50" s="12">
        <v>344</v>
      </c>
      <c r="V50" s="8"/>
      <c r="W50" s="8"/>
      <c r="X50" s="8"/>
      <c r="Y50" s="8"/>
      <c r="Z50" s="8"/>
      <c r="AA50" s="8"/>
      <c r="AB50" s="8">
        <v>394.44</v>
      </c>
      <c r="AC50" s="8">
        <v>394.44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2">
        <v>0</v>
      </c>
      <c r="AS50" s="8"/>
      <c r="AT50" s="8"/>
      <c r="AU50" s="8"/>
      <c r="AV50" s="8"/>
      <c r="AW50" s="8"/>
      <c r="AX50" s="8"/>
      <c r="AY50" s="8">
        <v>394.44</v>
      </c>
      <c r="AZ50" s="8">
        <v>394.44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2">
        <v>0</v>
      </c>
      <c r="BP50" s="8"/>
      <c r="BQ50" s="8"/>
      <c r="BR50" s="8"/>
      <c r="BS50" s="8">
        <v>394.44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5"/>
    </row>
    <row r="51" spans="1:86" ht="15.75" x14ac:dyDescent="0.25">
      <c r="A51" s="2"/>
      <c r="B51" s="9" t="s">
        <v>72</v>
      </c>
      <c r="C51" s="22" t="s">
        <v>71</v>
      </c>
      <c r="D51" s="22" t="s">
        <v>39</v>
      </c>
      <c r="E51" s="22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2"/>
      <c r="U51" s="10">
        <v>1251.01</v>
      </c>
      <c r="V51" s="7"/>
      <c r="W51" s="7"/>
      <c r="X51" s="7"/>
      <c r="Y51" s="7"/>
      <c r="Z51" s="7"/>
      <c r="AA51" s="7"/>
      <c r="AB51" s="7">
        <v>699.18</v>
      </c>
      <c r="AC51" s="7">
        <v>699.18</v>
      </c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0">
        <v>262.5</v>
      </c>
      <c r="AS51" s="7"/>
      <c r="AT51" s="7"/>
      <c r="AU51" s="7"/>
      <c r="AV51" s="7"/>
      <c r="AW51" s="7"/>
      <c r="AX51" s="7"/>
      <c r="AY51" s="7">
        <v>262.5</v>
      </c>
      <c r="AZ51" s="7">
        <v>262.5</v>
      </c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10">
        <v>263.5</v>
      </c>
      <c r="BP51" s="7"/>
      <c r="BQ51" s="7"/>
      <c r="BR51" s="7"/>
      <c r="BS51" s="7">
        <v>263.5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</row>
    <row r="52" spans="1:86" ht="15.75" x14ac:dyDescent="0.25">
      <c r="A52" s="5"/>
      <c r="B52" s="11" t="s">
        <v>73</v>
      </c>
      <c r="C52" s="24" t="s">
        <v>71</v>
      </c>
      <c r="D52" s="24" t="s">
        <v>38</v>
      </c>
      <c r="E52" s="24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24"/>
      <c r="U52" s="12">
        <v>1251.01</v>
      </c>
      <c r="V52" s="8"/>
      <c r="W52" s="8"/>
      <c r="X52" s="8"/>
      <c r="Y52" s="8"/>
      <c r="Z52" s="8"/>
      <c r="AA52" s="8"/>
      <c r="AB52" s="8">
        <v>699.18</v>
      </c>
      <c r="AC52" s="8">
        <v>699.18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2">
        <v>262.5</v>
      </c>
      <c r="AS52" s="8"/>
      <c r="AT52" s="8"/>
      <c r="AU52" s="8"/>
      <c r="AV52" s="8"/>
      <c r="AW52" s="8"/>
      <c r="AX52" s="8"/>
      <c r="AY52" s="8">
        <v>262.5</v>
      </c>
      <c r="AZ52" s="8">
        <v>262.5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2">
        <v>263.5</v>
      </c>
      <c r="BP52" s="8"/>
      <c r="BQ52" s="8"/>
      <c r="BR52" s="8"/>
      <c r="BS52" s="8">
        <v>263.5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5"/>
    </row>
    <row r="53" spans="1:86" ht="47.25" x14ac:dyDescent="0.25">
      <c r="A53" s="5"/>
      <c r="B53" s="11" t="s">
        <v>74</v>
      </c>
      <c r="C53" s="24" t="s">
        <v>71</v>
      </c>
      <c r="D53" s="24" t="s">
        <v>38</v>
      </c>
      <c r="E53" s="24" t="s">
        <v>86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24"/>
      <c r="U53" s="12">
        <v>1251.01</v>
      </c>
      <c r="V53" s="8"/>
      <c r="W53" s="8"/>
      <c r="X53" s="8"/>
      <c r="Y53" s="8"/>
      <c r="Z53" s="8"/>
      <c r="AA53" s="8"/>
      <c r="AB53" s="8">
        <v>699.18</v>
      </c>
      <c r="AC53" s="8">
        <v>699.18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2">
        <v>262.5</v>
      </c>
      <c r="AS53" s="8"/>
      <c r="AT53" s="8"/>
      <c r="AU53" s="8"/>
      <c r="AV53" s="8"/>
      <c r="AW53" s="8"/>
      <c r="AX53" s="8"/>
      <c r="AY53" s="8">
        <v>262.5</v>
      </c>
      <c r="AZ53" s="8">
        <v>262.5</v>
      </c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2">
        <v>263.5</v>
      </c>
      <c r="BP53" s="8"/>
      <c r="BQ53" s="8"/>
      <c r="BR53" s="8"/>
      <c r="BS53" s="8">
        <v>263.5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5"/>
    </row>
    <row r="54" spans="1:86" ht="126" x14ac:dyDescent="0.25">
      <c r="A54" s="5"/>
      <c r="B54" s="13" t="s">
        <v>75</v>
      </c>
      <c r="C54" s="24" t="s">
        <v>71</v>
      </c>
      <c r="D54" s="24" t="s">
        <v>38</v>
      </c>
      <c r="E54" s="24" t="s">
        <v>86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24" t="s">
        <v>44</v>
      </c>
      <c r="U54" s="12">
        <v>1110.51</v>
      </c>
      <c r="V54" s="8"/>
      <c r="W54" s="8"/>
      <c r="X54" s="8"/>
      <c r="Y54" s="8"/>
      <c r="Z54" s="8"/>
      <c r="AA54" s="8"/>
      <c r="AB54" s="8">
        <v>577.67999999999995</v>
      </c>
      <c r="AC54" s="8">
        <v>577.67999999999995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2">
        <v>161</v>
      </c>
      <c r="AS54" s="8"/>
      <c r="AT54" s="8"/>
      <c r="AU54" s="8"/>
      <c r="AV54" s="8"/>
      <c r="AW54" s="8"/>
      <c r="AX54" s="8"/>
      <c r="AY54" s="8">
        <v>161</v>
      </c>
      <c r="AZ54" s="8">
        <v>161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2">
        <v>162</v>
      </c>
      <c r="BP54" s="8"/>
      <c r="BQ54" s="8"/>
      <c r="BR54" s="8"/>
      <c r="BS54" s="8">
        <v>162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5"/>
    </row>
    <row r="55" spans="1:86" ht="47.25" x14ac:dyDescent="0.25">
      <c r="A55" s="5"/>
      <c r="B55" s="11" t="s">
        <v>91</v>
      </c>
      <c r="C55" s="24" t="s">
        <v>71</v>
      </c>
      <c r="D55" s="24" t="s">
        <v>38</v>
      </c>
      <c r="E55" s="24" t="s">
        <v>86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24" t="s">
        <v>49</v>
      </c>
      <c r="U55" s="12">
        <v>140.5</v>
      </c>
      <c r="V55" s="8"/>
      <c r="W55" s="8"/>
      <c r="X55" s="8"/>
      <c r="Y55" s="8"/>
      <c r="Z55" s="8"/>
      <c r="AA55" s="8"/>
      <c r="AB55" s="8">
        <v>121.5</v>
      </c>
      <c r="AC55" s="8">
        <v>121.5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2">
        <v>101.5</v>
      </c>
      <c r="AS55" s="8"/>
      <c r="AT55" s="8"/>
      <c r="AU55" s="8"/>
      <c r="AV55" s="8"/>
      <c r="AW55" s="8"/>
      <c r="AX55" s="8"/>
      <c r="AY55" s="8">
        <v>101.5</v>
      </c>
      <c r="AZ55" s="8">
        <v>101.5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2">
        <v>101.5</v>
      </c>
      <c r="BP55" s="8"/>
      <c r="BQ55" s="8"/>
      <c r="BR55" s="8"/>
      <c r="BS55" s="8">
        <v>101.5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5"/>
    </row>
    <row r="56" spans="1:86" ht="15.75" x14ac:dyDescent="0.25">
      <c r="A56" s="2"/>
      <c r="B56" s="9" t="s">
        <v>76</v>
      </c>
      <c r="C56" s="22" t="s">
        <v>64</v>
      </c>
      <c r="D56" s="22" t="s">
        <v>39</v>
      </c>
      <c r="E56" s="22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2"/>
      <c r="U56" s="10">
        <v>95.35</v>
      </c>
      <c r="V56" s="7"/>
      <c r="W56" s="7"/>
      <c r="X56" s="7"/>
      <c r="Y56" s="7"/>
      <c r="Z56" s="7"/>
      <c r="AA56" s="7"/>
      <c r="AB56" s="7">
        <v>75</v>
      </c>
      <c r="AC56" s="7">
        <v>75</v>
      </c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0">
        <v>95.35</v>
      </c>
      <c r="AS56" s="7"/>
      <c r="AT56" s="7"/>
      <c r="AU56" s="7"/>
      <c r="AV56" s="7"/>
      <c r="AW56" s="7"/>
      <c r="AX56" s="7"/>
      <c r="AY56" s="7">
        <v>95.35</v>
      </c>
      <c r="AZ56" s="7">
        <v>95.35</v>
      </c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10">
        <v>95.35</v>
      </c>
      <c r="BP56" s="7"/>
      <c r="BQ56" s="7"/>
      <c r="BR56" s="7"/>
      <c r="BS56" s="7">
        <v>95.35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</row>
    <row r="57" spans="1:86" ht="15.75" x14ac:dyDescent="0.25">
      <c r="A57" s="5"/>
      <c r="B57" s="11" t="s">
        <v>77</v>
      </c>
      <c r="C57" s="24" t="s">
        <v>64</v>
      </c>
      <c r="D57" s="24" t="s">
        <v>38</v>
      </c>
      <c r="E57" s="24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24"/>
      <c r="U57" s="12">
        <v>95.35</v>
      </c>
      <c r="V57" s="8"/>
      <c r="W57" s="8"/>
      <c r="X57" s="8"/>
      <c r="Y57" s="8"/>
      <c r="Z57" s="8"/>
      <c r="AA57" s="8"/>
      <c r="AB57" s="8">
        <v>75</v>
      </c>
      <c r="AC57" s="8">
        <v>75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2">
        <v>95.35</v>
      </c>
      <c r="AS57" s="8"/>
      <c r="AT57" s="8"/>
      <c r="AU57" s="8"/>
      <c r="AV57" s="8"/>
      <c r="AW57" s="8"/>
      <c r="AX57" s="8"/>
      <c r="AY57" s="8">
        <v>95.35</v>
      </c>
      <c r="AZ57" s="8">
        <v>95.35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2">
        <v>95.35</v>
      </c>
      <c r="BP57" s="8"/>
      <c r="BQ57" s="8"/>
      <c r="BR57" s="8"/>
      <c r="BS57" s="8">
        <v>95.35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5"/>
    </row>
    <row r="58" spans="1:86" ht="63" x14ac:dyDescent="0.25">
      <c r="A58" s="5"/>
      <c r="B58" s="11" t="s">
        <v>55</v>
      </c>
      <c r="C58" s="24" t="s">
        <v>64</v>
      </c>
      <c r="D58" s="24" t="s">
        <v>38</v>
      </c>
      <c r="E58" s="24" t="s">
        <v>83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24"/>
      <c r="U58" s="12">
        <v>95.35</v>
      </c>
      <c r="V58" s="8"/>
      <c r="W58" s="8"/>
      <c r="X58" s="8"/>
      <c r="Y58" s="8"/>
      <c r="Z58" s="8"/>
      <c r="AA58" s="8"/>
      <c r="AB58" s="8">
        <v>75</v>
      </c>
      <c r="AC58" s="8">
        <v>75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2">
        <v>95.35</v>
      </c>
      <c r="AS58" s="8"/>
      <c r="AT58" s="8"/>
      <c r="AU58" s="8"/>
      <c r="AV58" s="8"/>
      <c r="AW58" s="8"/>
      <c r="AX58" s="8"/>
      <c r="AY58" s="8">
        <v>95.35</v>
      </c>
      <c r="AZ58" s="8">
        <v>95.35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2">
        <v>95.35</v>
      </c>
      <c r="BP58" s="8"/>
      <c r="BQ58" s="8"/>
      <c r="BR58" s="8"/>
      <c r="BS58" s="8">
        <v>95.35</v>
      </c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5"/>
    </row>
    <row r="59" spans="1:86" ht="31.5" x14ac:dyDescent="0.25">
      <c r="A59" s="5"/>
      <c r="B59" s="11" t="s">
        <v>93</v>
      </c>
      <c r="C59" s="24" t="s">
        <v>64</v>
      </c>
      <c r="D59" s="24" t="s">
        <v>38</v>
      </c>
      <c r="E59" s="24" t="s">
        <v>83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24" t="s">
        <v>78</v>
      </c>
      <c r="U59" s="12">
        <v>95.35</v>
      </c>
      <c r="V59" s="8"/>
      <c r="W59" s="8"/>
      <c r="X59" s="8"/>
      <c r="Y59" s="8"/>
      <c r="Z59" s="8"/>
      <c r="AA59" s="8"/>
      <c r="AB59" s="8">
        <v>75</v>
      </c>
      <c r="AC59" s="8">
        <v>75</v>
      </c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12">
        <v>95.35</v>
      </c>
      <c r="AS59" s="8"/>
      <c r="AT59" s="8"/>
      <c r="AU59" s="8"/>
      <c r="AV59" s="8"/>
      <c r="AW59" s="8"/>
      <c r="AX59" s="8"/>
      <c r="AY59" s="8">
        <v>95.35</v>
      </c>
      <c r="AZ59" s="8">
        <v>95.35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12">
        <v>95.35</v>
      </c>
      <c r="BP59" s="8"/>
      <c r="BQ59" s="8"/>
      <c r="BR59" s="8"/>
      <c r="BS59" s="8">
        <v>95.35</v>
      </c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5"/>
    </row>
    <row r="60" spans="1:86" ht="15.75" x14ac:dyDescent="0.25">
      <c r="A60" s="2"/>
      <c r="B60" s="9" t="s">
        <v>79</v>
      </c>
      <c r="C60" s="22"/>
      <c r="D60" s="22"/>
      <c r="E60" s="22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2"/>
      <c r="U60" s="10">
        <f>U18+U35+U39+U43+U47+U51+U56</f>
        <v>5373.71</v>
      </c>
      <c r="V60" s="7"/>
      <c r="W60" s="7">
        <v>144.69999999999999</v>
      </c>
      <c r="X60" s="7"/>
      <c r="Y60" s="7">
        <v>2.8</v>
      </c>
      <c r="Z60" s="7"/>
      <c r="AA60" s="7"/>
      <c r="AB60" s="7"/>
      <c r="AC60" s="7">
        <v>3432.45</v>
      </c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0">
        <v>2470.84</v>
      </c>
      <c r="AS60" s="7"/>
      <c r="AT60" s="7">
        <v>161.6</v>
      </c>
      <c r="AU60" s="7"/>
      <c r="AV60" s="7">
        <v>2.8</v>
      </c>
      <c r="AW60" s="7"/>
      <c r="AX60" s="7"/>
      <c r="AY60" s="7"/>
      <c r="AZ60" s="7">
        <v>2306.44</v>
      </c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10">
        <v>2579.2399999999998</v>
      </c>
      <c r="BP60" s="7">
        <v>206</v>
      </c>
      <c r="BQ60" s="7">
        <v>2.8</v>
      </c>
      <c r="BR60" s="7"/>
      <c r="BS60" s="7">
        <v>2370.4499999999998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</row>
  </sheetData>
  <mergeCells count="75">
    <mergeCell ref="AR6:BO7"/>
    <mergeCell ref="B13:B15"/>
    <mergeCell ref="AR2:BO5"/>
    <mergeCell ref="B8:CH9"/>
    <mergeCell ref="C13:C15"/>
    <mergeCell ref="BR13:BR15"/>
    <mergeCell ref="BT13:BT15"/>
    <mergeCell ref="AC13:AC15"/>
    <mergeCell ref="BQ13:BQ15"/>
    <mergeCell ref="AE13:AE15"/>
    <mergeCell ref="BS13:BS15"/>
    <mergeCell ref="V13:V15"/>
    <mergeCell ref="BJ13:BJ15"/>
    <mergeCell ref="BI13:BI15"/>
    <mergeCell ref="AB13:AB15"/>
    <mergeCell ref="AO13:AO15"/>
    <mergeCell ref="CE13:CE15"/>
    <mergeCell ref="AU13:AU15"/>
    <mergeCell ref="W13:W15"/>
    <mergeCell ref="AD13:AD15"/>
    <mergeCell ref="AH13:AH15"/>
    <mergeCell ref="BP13:BP15"/>
    <mergeCell ref="AJ13:AJ15"/>
    <mergeCell ref="AY13:AY15"/>
    <mergeCell ref="AA13:AA15"/>
    <mergeCell ref="Y13:Y15"/>
    <mergeCell ref="BN13:BN15"/>
    <mergeCell ref="BX13:BX15"/>
    <mergeCell ref="BU13:BU15"/>
    <mergeCell ref="BZ13:BZ15"/>
    <mergeCell ref="CD13:CD15"/>
    <mergeCell ref="Z13:Z15"/>
    <mergeCell ref="BA13:BA15"/>
    <mergeCell ref="BW13:BW15"/>
    <mergeCell ref="T13:T15"/>
    <mergeCell ref="BL13:BL15"/>
    <mergeCell ref="AS13:AS15"/>
    <mergeCell ref="AN13:AN15"/>
    <mergeCell ref="BK13:BK15"/>
    <mergeCell ref="AK13:AK15"/>
    <mergeCell ref="AT13:AT15"/>
    <mergeCell ref="AX13:AX15"/>
    <mergeCell ref="BD13:BD15"/>
    <mergeCell ref="D13:D15"/>
    <mergeCell ref="CB13:CB15"/>
    <mergeCell ref="BO13:BO15"/>
    <mergeCell ref="BC13:BC15"/>
    <mergeCell ref="U13:U15"/>
    <mergeCell ref="AR13:AR15"/>
    <mergeCell ref="AL13:AL15"/>
    <mergeCell ref="BF13:BF15"/>
    <mergeCell ref="AG13:AG15"/>
    <mergeCell ref="E13:S15"/>
    <mergeCell ref="CA13:CA15"/>
    <mergeCell ref="BG13:BG15"/>
    <mergeCell ref="BE13:BE15"/>
    <mergeCell ref="BM13:BM15"/>
    <mergeCell ref="AP13:AP15"/>
    <mergeCell ref="BV13:BV15"/>
    <mergeCell ref="CH13:CH15"/>
    <mergeCell ref="CG13:CG15"/>
    <mergeCell ref="A13:A15"/>
    <mergeCell ref="BH13:BH15"/>
    <mergeCell ref="AI13:AI15"/>
    <mergeCell ref="AQ13:AQ15"/>
    <mergeCell ref="AW13:AW15"/>
    <mergeCell ref="CF13:CF15"/>
    <mergeCell ref="X13:X15"/>
    <mergeCell ref="BY13:BY15"/>
    <mergeCell ref="BB13:BB15"/>
    <mergeCell ref="AV13:AV15"/>
    <mergeCell ref="AF13:AF15"/>
    <mergeCell ref="AM13:AM15"/>
    <mergeCell ref="AZ13:AZ15"/>
    <mergeCell ref="CC13:CC15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cp:lastPrinted>2026-02-12T08:11:38Z</cp:lastPrinted>
  <dcterms:created xsi:type="dcterms:W3CDTF">2025-11-18T06:51:02Z</dcterms:created>
  <dcterms:modified xsi:type="dcterms:W3CDTF">2026-02-12T08:16:00Z</dcterms:modified>
</cp:coreProperties>
</file>